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elf\OneDrive\Documentos\AZURA\FICOHSA\Revision ambiente win.clientix.net8081gff70devzc\"/>
    </mc:Choice>
  </mc:AlternateContent>
  <xr:revisionPtr revIDLastSave="0" documentId="8_{4995861A-1F5B-4250-86D8-B74E20953090}" xr6:coauthVersionLast="47" xr6:coauthVersionMax="47" xr10:uidLastSave="{00000000-0000-0000-0000-000000000000}"/>
  <bookViews>
    <workbookView xWindow="-120" yWindow="-120" windowWidth="20730" windowHeight="11160" activeTab="1"/>
  </bookViews>
  <sheets>
    <sheet name="Sheet 2" sheetId="1" r:id="rId1"/>
    <sheet name="Sheet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2" l="1"/>
  <c r="J5" i="2"/>
  <c r="J6" i="2"/>
  <c r="N3" i="2"/>
  <c r="N4" i="2"/>
  <c r="N5" i="2"/>
  <c r="N6" i="2"/>
  <c r="J3" i="2"/>
  <c r="N2" i="2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J3" i="1"/>
  <c r="N2" i="1"/>
</calcChain>
</file>

<file path=xl/sharedStrings.xml><?xml version="1.0" encoding="utf-8"?>
<sst xmlns="http://schemas.openxmlformats.org/spreadsheetml/2006/main" count="399" uniqueCount="84">
  <si>
    <t>NUMERO_COMPROBANTE</t>
  </si>
  <si>
    <t>NUMERO_TRANSACCION</t>
  </si>
  <si>
    <t>MONTO_COMPROBANTE</t>
  </si>
  <si>
    <t>DESCRIPCION</t>
  </si>
  <si>
    <t>MONTO_MONEDA_LOCAL</t>
  </si>
  <si>
    <t>CODIGO_EMPRESA</t>
  </si>
  <si>
    <t>CODIGO_AGENCIA</t>
  </si>
  <si>
    <t>CODIGO_SUB_APLICACION</t>
  </si>
  <si>
    <t>CODIGO_MONEDA</t>
  </si>
  <si>
    <t>FECHA_MOVIMIENTO</t>
  </si>
  <si>
    <t>CODIGO_APLICACION</t>
  </si>
  <si>
    <t>VALOR_CAMBIO</t>
  </si>
  <si>
    <t>VALOR_CAMBIO_VAL</t>
  </si>
  <si>
    <t>FECHA_VALIDA</t>
  </si>
  <si>
    <t>CODIGO_CONCENTRADOR</t>
  </si>
  <si>
    <t>TIPO_COMPROBANTE</t>
  </si>
  <si>
    <t>NUMERO_PRESTAMO</t>
  </si>
  <si>
    <t>CODIGO_TIPO_TRANSACCION</t>
  </si>
  <si>
    <t>CODIGO_TIPO_OPERACION</t>
  </si>
  <si>
    <t>CODIGO_TIPO_SALDO</t>
  </si>
  <si>
    <t>CODIGO_TIPO_SALDO_ANTERIOR</t>
  </si>
  <si>
    <t>NIVEL_1_CUENTA_CONT</t>
  </si>
  <si>
    <t>NIVEL_2_CUENTA_CONT</t>
  </si>
  <si>
    <t>NIVEL_3_CUENTA_CONT</t>
  </si>
  <si>
    <t>NIVEL_4_CUENTA_CONT</t>
  </si>
  <si>
    <t>NIVEL_5_CUENTA_CONT</t>
  </si>
  <si>
    <t>NIVEL_6_CUENTA_CONT</t>
  </si>
  <si>
    <t>NIVEL_7_CUENTA_CONT</t>
  </si>
  <si>
    <t>NIVEL_8_CUENTA_CONT</t>
  </si>
  <si>
    <t xml:space="preserve"> Trx 2-30 Prestamo 401-302477 Movto 128704580 Saldo Ini 108</t>
  </si>
  <si>
    <t>BPR</t>
  </si>
  <si>
    <t>B</t>
  </si>
  <si>
    <t>1041</t>
  </si>
  <si>
    <t>0304</t>
  </si>
  <si>
    <t>0000</t>
  </si>
  <si>
    <t>01</t>
  </si>
  <si>
    <t>003</t>
  </si>
  <si>
    <t xml:space="preserve"> Trx 2-30 Prestamo 401-302477 Movto 128704580 Saldo Ini 34</t>
  </si>
  <si>
    <t>5011</t>
  </si>
  <si>
    <t>0301</t>
  </si>
  <si>
    <t>0100</t>
  </si>
  <si>
    <t>001</t>
  </si>
  <si>
    <t xml:space="preserve"> Trx 2-30 Prestamo 401-302477 Movto 128704580 Saldo Ini 89</t>
  </si>
  <si>
    <t>0103</t>
  </si>
  <si>
    <t>0500</t>
  </si>
  <si>
    <t xml:space="preserve"> Trx 2-30 Prestamo 401-302477 Movto 128704580 Saldo Ini 36</t>
  </si>
  <si>
    <t>1031</t>
  </si>
  <si>
    <t>0120</t>
  </si>
  <si>
    <t xml:space="preserve"> Trx 2-30 Prestamo 401-302477 Movto 128704580 Saldo Ini 2</t>
  </si>
  <si>
    <t>0401</t>
  </si>
  <si>
    <t>0105</t>
  </si>
  <si>
    <t xml:space="preserve"> Trx 2-30 Prestamo 401-302477 Movto 128704580 Saldo Ini 1</t>
  </si>
  <si>
    <t xml:space="preserve"> Trx 2-30 Prestamo 401-302477 Movto 128704580 Desglose</t>
  </si>
  <si>
    <t>2061</t>
  </si>
  <si>
    <t>0201</t>
  </si>
  <si>
    <t>063</t>
  </si>
  <si>
    <t xml:space="preserve"> Trx 15-214 Prestamo 401-302477 Movto 128706909 TrxEsp</t>
  </si>
  <si>
    <t>5021</t>
  </si>
  <si>
    <t>0199</t>
  </si>
  <si>
    <t>015</t>
  </si>
  <si>
    <t xml:space="preserve"> Trx 15-214 Prestamo 401-302477 Movto 128706909 TrxEspOrden 108</t>
  </si>
  <si>
    <t xml:space="preserve"> Trx 2-30 Prestamo 401-308883 Movto 128697404 Saldo Ini 2</t>
  </si>
  <si>
    <t xml:space="preserve"> Trx 2-30 Prestamo 401-308883 Movto 128697404 Saldo Ini 64</t>
  </si>
  <si>
    <t xml:space="preserve"> Trx 2-30 Prestamo 401-308883 Movto 128697404 Saldo Ini 6</t>
  </si>
  <si>
    <t>2011</t>
  </si>
  <si>
    <t>0999</t>
  </si>
  <si>
    <t>0200</t>
  </si>
  <si>
    <t>005</t>
  </si>
  <si>
    <t xml:space="preserve"> Trx 2-30 Prestamo 401-308883 Movto 128697404 Saldo Ini 118</t>
  </si>
  <si>
    <t>098</t>
  </si>
  <si>
    <t xml:space="preserve"> Trx 2-30 Prestamo 401-308883 Movto 128697404 Saldo Ini 1</t>
  </si>
  <si>
    <t xml:space="preserve"> Trx 2-30 Prestamo 401-308883 Movto 128697404 Desglose</t>
  </si>
  <si>
    <t>064</t>
  </si>
  <si>
    <t xml:space="preserve"> Trx 2-30 Prestamo 401-309223 Movto 128696975 Saldo Ini 34</t>
  </si>
  <si>
    <t xml:space="preserve"> Trx 2-30 Prestamo 401-309223 Movto 128696975 Saldo Ini 89</t>
  </si>
  <si>
    <t xml:space="preserve"> Trx 2-30 Prestamo 401-309223 Movto 128696975 Saldo Ini 36</t>
  </si>
  <si>
    <t xml:space="preserve"> Trx 2-30 Prestamo 401-309223 Movto 128696975 Desglose</t>
  </si>
  <si>
    <t xml:space="preserve"> Trx 4-10 Prestamo 401-310687 Movto 128702196 Saldo Ini 118</t>
  </si>
  <si>
    <t xml:space="preserve"> Trx 2-30 Prestamo 401-316711 Movto 128690344 Saldo Ini 2</t>
  </si>
  <si>
    <t xml:space="preserve"> Trx 2-30 Prestamo 401-316711 Movto 128690344 Saldo Ini 6</t>
  </si>
  <si>
    <t xml:space="preserve"> Trx 2-30 Prestamo 401-316711 Movto 128690344 Saldo Ini 118</t>
  </si>
  <si>
    <t xml:space="preserve"> Trx 2-30 Prestamo 401-316711 Movto 128690344 Saldo Ini 1</t>
  </si>
  <si>
    <t xml:space="preserve"> Trx 2-30 Prestamo 401-316711 Movto 128690344 Desglose</t>
  </si>
  <si>
    <t xml:space="preserve"> Trx 2-30 Prestamo 401-317774 Movto 128699033 Saldo Ini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</si>
</sst>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mm/dd/yyyy\ hh:mm:ss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3" fontId="0" fillId="0" borderId="0" xfId="0" applyNumberFormat="1"/>
    <xf numFmtId="49" fontId="0" fillId="0" borderId="0" xfId="0" applyNumberFormat="1"/>
    <xf numFmtId="17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workbookViewId="0">
      <selection sqref="A1:IV6"/>
    </sheetView>
  </sheetViews>
  <sheetFormatPr baseColWidth="10" defaultRowHeight="15" x14ac:dyDescent="0.25"/>
  <sheetData>
    <row r="1" spans="1:29" x14ac:dyDescent="0.2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t="s">
        <v>27</v>
      </c>
      <c r="AC1" t="s">
        <v>28</v>
      </c>
    </row>
    <row r="2" spans="1:29" x14ac:dyDescent="0.25">
      <c r="A2">
        <v>53257756</v>
      </c>
      <c r="B2" s="2">
        <v>53267670</v>
      </c>
      <c r="C2" s="2">
        <v>-400</v>
      </c>
      <c r="D2" s="3" t="s">
        <v>29</v>
      </c>
      <c r="E2" s="2">
        <v>-400</v>
      </c>
      <c r="F2">
        <v>1</v>
      </c>
      <c r="G2">
        <v>1</v>
      </c>
      <c r="H2">
        <v>401</v>
      </c>
      <c r="I2">
        <v>1</v>
      </c>
      <c r="J2" s="4">
        <v>44652</v>
      </c>
      <c r="K2" s="3" t="s">
        <v>30</v>
      </c>
      <c r="L2" s="2">
        <v>1</v>
      </c>
      <c r="M2" s="2">
        <v>0</v>
      </c>
      <c r="N2" s="4">
        <f>J2</f>
        <v>44652</v>
      </c>
      <c r="O2">
        <v>0</v>
      </c>
      <c r="P2" s="3" t="s">
        <v>31</v>
      </c>
      <c r="Q2">
        <v>302477</v>
      </c>
      <c r="R2">
        <v>30</v>
      </c>
      <c r="S2">
        <v>2</v>
      </c>
      <c r="T2">
        <v>0</v>
      </c>
      <c r="U2">
        <v>108</v>
      </c>
      <c r="V2" s="3" t="s">
        <v>32</v>
      </c>
      <c r="W2" s="3" t="s">
        <v>33</v>
      </c>
      <c r="X2" s="3" t="s">
        <v>34</v>
      </c>
      <c r="Y2" s="3" t="s">
        <v>34</v>
      </c>
      <c r="Z2" s="3" t="s">
        <v>35</v>
      </c>
      <c r="AA2" s="3" t="s">
        <v>36</v>
      </c>
      <c r="AB2" s="3" t="s">
        <v>34</v>
      </c>
      <c r="AC2" s="3" t="s">
        <v>34</v>
      </c>
    </row>
    <row r="3" spans="1:29" x14ac:dyDescent="0.25">
      <c r="A3">
        <v>53257757</v>
      </c>
      <c r="B3" s="2">
        <v>53267671</v>
      </c>
      <c r="C3" s="2">
        <v>-70.81</v>
      </c>
      <c r="D3" s="3" t="s">
        <v>37</v>
      </c>
      <c r="E3" s="2">
        <v>-70.81</v>
      </c>
      <c r="F3">
        <v>1</v>
      </c>
      <c r="G3">
        <v>1</v>
      </c>
      <c r="H3">
        <v>401</v>
      </c>
      <c r="I3">
        <v>1</v>
      </c>
      <c r="J3" s="4">
        <f>J2</f>
        <v>44652</v>
      </c>
      <c r="K3" s="3" t="s">
        <v>30</v>
      </c>
      <c r="L3" s="2">
        <v>1</v>
      </c>
      <c r="M3" s="2">
        <v>0</v>
      </c>
      <c r="N3" s="4">
        <f>N2</f>
        <v>44652</v>
      </c>
      <c r="O3">
        <v>0</v>
      </c>
      <c r="P3" s="3" t="s">
        <v>31</v>
      </c>
      <c r="Q3">
        <v>302477</v>
      </c>
      <c r="R3">
        <v>30</v>
      </c>
      <c r="S3">
        <v>2</v>
      </c>
      <c r="T3">
        <v>0</v>
      </c>
      <c r="U3">
        <v>34</v>
      </c>
      <c r="V3" s="3" t="s">
        <v>38</v>
      </c>
      <c r="W3" s="3" t="s">
        <v>39</v>
      </c>
      <c r="X3" s="3" t="s">
        <v>40</v>
      </c>
      <c r="Y3" s="3" t="s">
        <v>34</v>
      </c>
      <c r="Z3" s="3" t="s">
        <v>35</v>
      </c>
      <c r="AA3" s="3" t="s">
        <v>41</v>
      </c>
      <c r="AB3" s="3" t="s">
        <v>34</v>
      </c>
      <c r="AC3" s="3" t="s">
        <v>34</v>
      </c>
    </row>
    <row r="4" spans="1:29" x14ac:dyDescent="0.25">
      <c r="A4">
        <v>53257758</v>
      </c>
      <c r="B4" s="2">
        <v>53267672</v>
      </c>
      <c r="C4" s="2">
        <v>-746.79</v>
      </c>
      <c r="D4" s="3" t="s">
        <v>42</v>
      </c>
      <c r="E4" s="2">
        <v>-746.79</v>
      </c>
      <c r="F4">
        <v>1</v>
      </c>
      <c r="G4">
        <v>1</v>
      </c>
      <c r="H4">
        <v>401</v>
      </c>
      <c r="I4">
        <v>1</v>
      </c>
      <c r="J4" s="4">
        <f t="shared" ref="J4:J27" si="0">J3</f>
        <v>44652</v>
      </c>
      <c r="K4" s="3" t="s">
        <v>30</v>
      </c>
      <c r="L4" s="2">
        <v>1</v>
      </c>
      <c r="M4" s="2">
        <v>0</v>
      </c>
      <c r="N4" s="4">
        <f t="shared" ref="N4:N27" si="1">N3</f>
        <v>44652</v>
      </c>
      <c r="O4">
        <v>0</v>
      </c>
      <c r="P4" s="3" t="s">
        <v>31</v>
      </c>
      <c r="Q4">
        <v>302477</v>
      </c>
      <c r="R4">
        <v>30</v>
      </c>
      <c r="S4">
        <v>2</v>
      </c>
      <c r="T4">
        <v>0</v>
      </c>
      <c r="U4">
        <v>89</v>
      </c>
      <c r="V4" s="3" t="s">
        <v>38</v>
      </c>
      <c r="W4" s="3" t="s">
        <v>43</v>
      </c>
      <c r="X4" s="3" t="s">
        <v>44</v>
      </c>
      <c r="Y4" s="3" t="s">
        <v>34</v>
      </c>
      <c r="Z4" s="3" t="s">
        <v>35</v>
      </c>
      <c r="AA4" s="3" t="s">
        <v>41</v>
      </c>
      <c r="AB4" s="3" t="s">
        <v>34</v>
      </c>
      <c r="AC4" s="3" t="s">
        <v>34</v>
      </c>
    </row>
    <row r="5" spans="1:29" x14ac:dyDescent="0.25">
      <c r="A5">
        <v>53257759</v>
      </c>
      <c r="B5" s="2">
        <v>53267673</v>
      </c>
      <c r="C5" s="2">
        <v>-21282.78</v>
      </c>
      <c r="D5" s="3" t="s">
        <v>45</v>
      </c>
      <c r="E5" s="2">
        <v>-21282.78</v>
      </c>
      <c r="F5">
        <v>1</v>
      </c>
      <c r="G5">
        <v>1</v>
      </c>
      <c r="H5">
        <v>401</v>
      </c>
      <c r="I5">
        <v>1</v>
      </c>
      <c r="J5" s="4">
        <f t="shared" si="0"/>
        <v>44652</v>
      </c>
      <c r="K5" s="3" t="s">
        <v>30</v>
      </c>
      <c r="L5" s="2">
        <v>1</v>
      </c>
      <c r="M5" s="2">
        <v>0</v>
      </c>
      <c r="N5" s="4">
        <f t="shared" si="1"/>
        <v>44652</v>
      </c>
      <c r="O5">
        <v>0</v>
      </c>
      <c r="P5" s="3" t="s">
        <v>31</v>
      </c>
      <c r="Q5">
        <v>302477</v>
      </c>
      <c r="R5">
        <v>30</v>
      </c>
      <c r="S5">
        <v>2</v>
      </c>
      <c r="T5">
        <v>0</v>
      </c>
      <c r="U5">
        <v>36</v>
      </c>
      <c r="V5" s="3" t="s">
        <v>46</v>
      </c>
      <c r="W5" s="3" t="s">
        <v>47</v>
      </c>
      <c r="X5" s="3" t="s">
        <v>34</v>
      </c>
      <c r="Y5" s="3" t="s">
        <v>34</v>
      </c>
      <c r="Z5" s="3" t="s">
        <v>35</v>
      </c>
      <c r="AA5" s="3" t="s">
        <v>41</v>
      </c>
      <c r="AB5" s="3" t="s">
        <v>34</v>
      </c>
      <c r="AC5" s="3" t="s">
        <v>34</v>
      </c>
    </row>
    <row r="6" spans="1:29" x14ac:dyDescent="0.25">
      <c r="A6">
        <v>53257760</v>
      </c>
      <c r="B6" s="2">
        <v>53267674</v>
      </c>
      <c r="C6" s="2">
        <v>-1266.9000000000001</v>
      </c>
      <c r="D6" s="3" t="s">
        <v>48</v>
      </c>
      <c r="E6" s="2">
        <v>-1266.9000000000001</v>
      </c>
      <c r="F6">
        <v>1</v>
      </c>
      <c r="G6">
        <v>1</v>
      </c>
      <c r="H6">
        <v>401</v>
      </c>
      <c r="I6">
        <v>1</v>
      </c>
      <c r="J6" s="4">
        <f t="shared" si="0"/>
        <v>44652</v>
      </c>
      <c r="K6" s="3" t="s">
        <v>30</v>
      </c>
      <c r="L6" s="2">
        <v>1</v>
      </c>
      <c r="M6" s="2">
        <v>0</v>
      </c>
      <c r="N6" s="4">
        <f t="shared" si="1"/>
        <v>44652</v>
      </c>
      <c r="O6">
        <v>0</v>
      </c>
      <c r="P6" s="3" t="s">
        <v>31</v>
      </c>
      <c r="Q6">
        <v>302477</v>
      </c>
      <c r="R6">
        <v>30</v>
      </c>
      <c r="S6">
        <v>2</v>
      </c>
      <c r="T6">
        <v>0</v>
      </c>
      <c r="U6">
        <v>2</v>
      </c>
      <c r="V6" s="3" t="s">
        <v>32</v>
      </c>
      <c r="W6" s="3" t="s">
        <v>49</v>
      </c>
      <c r="X6" s="3" t="s">
        <v>50</v>
      </c>
      <c r="Y6" s="3" t="s">
        <v>34</v>
      </c>
      <c r="Z6" s="3" t="s">
        <v>35</v>
      </c>
      <c r="AA6" s="3" t="s">
        <v>41</v>
      </c>
      <c r="AB6" s="3" t="s">
        <v>34</v>
      </c>
      <c r="AC6" s="3" t="s">
        <v>34</v>
      </c>
    </row>
    <row r="7" spans="1:29" x14ac:dyDescent="0.25">
      <c r="A7">
        <v>53257761</v>
      </c>
      <c r="B7" s="2">
        <v>53267675</v>
      </c>
      <c r="C7" s="2">
        <v>-1232.72</v>
      </c>
      <c r="D7" s="3" t="s">
        <v>51</v>
      </c>
      <c r="E7" s="2">
        <v>-1232.72</v>
      </c>
      <c r="F7">
        <v>1</v>
      </c>
      <c r="G7">
        <v>1</v>
      </c>
      <c r="H7">
        <v>401</v>
      </c>
      <c r="I7">
        <v>1</v>
      </c>
      <c r="J7" s="4">
        <f t="shared" si="0"/>
        <v>44652</v>
      </c>
      <c r="K7" s="3" t="s">
        <v>30</v>
      </c>
      <c r="L7" s="2">
        <v>1</v>
      </c>
      <c r="M7" s="2">
        <v>0</v>
      </c>
      <c r="N7" s="4">
        <f t="shared" si="1"/>
        <v>44652</v>
      </c>
      <c r="O7">
        <v>0</v>
      </c>
      <c r="P7" s="3" t="s">
        <v>31</v>
      </c>
      <c r="Q7">
        <v>302477</v>
      </c>
      <c r="R7">
        <v>30</v>
      </c>
      <c r="S7">
        <v>2</v>
      </c>
      <c r="T7">
        <v>0</v>
      </c>
      <c r="U7">
        <v>1</v>
      </c>
      <c r="V7" s="3" t="s">
        <v>46</v>
      </c>
      <c r="W7" s="3" t="s">
        <v>47</v>
      </c>
      <c r="X7" s="3" t="s">
        <v>34</v>
      </c>
      <c r="Y7" s="3" t="s">
        <v>34</v>
      </c>
      <c r="Z7" s="3" t="s">
        <v>35</v>
      </c>
      <c r="AA7" s="3" t="s">
        <v>41</v>
      </c>
      <c r="AB7" s="3" t="s">
        <v>34</v>
      </c>
      <c r="AC7" s="3" t="s">
        <v>34</v>
      </c>
    </row>
    <row r="8" spans="1:29" x14ac:dyDescent="0.25">
      <c r="A8">
        <v>53257762</v>
      </c>
      <c r="B8" s="2">
        <v>53267676</v>
      </c>
      <c r="C8" s="2">
        <v>25000</v>
      </c>
      <c r="D8" s="3" t="s">
        <v>52</v>
      </c>
      <c r="E8" s="2">
        <v>25000</v>
      </c>
      <c r="F8">
        <v>1</v>
      </c>
      <c r="G8">
        <v>1</v>
      </c>
      <c r="H8">
        <v>401</v>
      </c>
      <c r="I8">
        <v>1</v>
      </c>
      <c r="J8" s="4">
        <f t="shared" si="0"/>
        <v>44652</v>
      </c>
      <c r="K8" s="3" t="s">
        <v>30</v>
      </c>
      <c r="L8" s="2">
        <v>1</v>
      </c>
      <c r="M8" s="2">
        <v>0</v>
      </c>
      <c r="N8" s="4">
        <f t="shared" si="1"/>
        <v>44652</v>
      </c>
      <c r="O8">
        <v>0</v>
      </c>
      <c r="P8" s="3" t="s">
        <v>31</v>
      </c>
      <c r="Q8">
        <v>302477</v>
      </c>
      <c r="R8">
        <v>30</v>
      </c>
      <c r="S8">
        <v>2</v>
      </c>
      <c r="T8">
        <v>0</v>
      </c>
      <c r="U8">
        <v>0</v>
      </c>
      <c r="V8" s="3" t="s">
        <v>53</v>
      </c>
      <c r="W8" s="3" t="s">
        <v>54</v>
      </c>
      <c r="X8" s="3" t="s">
        <v>34</v>
      </c>
      <c r="Y8" s="3" t="s">
        <v>34</v>
      </c>
      <c r="Z8" s="3" t="s">
        <v>35</v>
      </c>
      <c r="AA8" s="3" t="s">
        <v>55</v>
      </c>
      <c r="AB8" s="3" t="s">
        <v>34</v>
      </c>
      <c r="AC8" s="3" t="s">
        <v>34</v>
      </c>
    </row>
    <row r="9" spans="1:29" x14ac:dyDescent="0.25">
      <c r="A9">
        <v>53257763</v>
      </c>
      <c r="B9" s="2">
        <v>53267677</v>
      </c>
      <c r="C9" s="2">
        <v>-300</v>
      </c>
      <c r="D9" s="3" t="s">
        <v>56</v>
      </c>
      <c r="E9" s="2">
        <v>-300</v>
      </c>
      <c r="F9">
        <v>1</v>
      </c>
      <c r="G9">
        <v>1</v>
      </c>
      <c r="H9">
        <v>401</v>
      </c>
      <c r="I9">
        <v>1</v>
      </c>
      <c r="J9" s="4">
        <f t="shared" si="0"/>
        <v>44652</v>
      </c>
      <c r="K9" s="3" t="s">
        <v>30</v>
      </c>
      <c r="L9" s="2">
        <v>1</v>
      </c>
      <c r="M9" s="2">
        <v>0</v>
      </c>
      <c r="N9" s="4">
        <f t="shared" si="1"/>
        <v>44652</v>
      </c>
      <c r="O9">
        <v>0</v>
      </c>
      <c r="P9" s="3" t="s">
        <v>31</v>
      </c>
      <c r="Q9">
        <v>302477</v>
      </c>
      <c r="R9">
        <v>214</v>
      </c>
      <c r="S9">
        <v>15</v>
      </c>
      <c r="T9">
        <v>108</v>
      </c>
      <c r="U9">
        <v>108</v>
      </c>
      <c r="V9" s="3" t="s">
        <v>57</v>
      </c>
      <c r="W9" s="3" t="s">
        <v>58</v>
      </c>
      <c r="X9" s="3" t="s">
        <v>34</v>
      </c>
      <c r="Y9" s="3" t="s">
        <v>34</v>
      </c>
      <c r="Z9" s="3" t="s">
        <v>35</v>
      </c>
      <c r="AA9" s="3" t="s">
        <v>59</v>
      </c>
      <c r="AB9" s="3" t="s">
        <v>34</v>
      </c>
      <c r="AC9" s="3" t="s">
        <v>34</v>
      </c>
    </row>
    <row r="10" spans="1:29" x14ac:dyDescent="0.25">
      <c r="A10">
        <v>53257764</v>
      </c>
      <c r="B10" s="2">
        <v>53267678</v>
      </c>
      <c r="C10" s="2">
        <v>300</v>
      </c>
      <c r="D10" s="3" t="s">
        <v>60</v>
      </c>
      <c r="E10" s="2">
        <v>300</v>
      </c>
      <c r="F10">
        <v>1</v>
      </c>
      <c r="G10">
        <v>1</v>
      </c>
      <c r="H10">
        <v>401</v>
      </c>
      <c r="I10">
        <v>1</v>
      </c>
      <c r="J10" s="4">
        <f t="shared" si="0"/>
        <v>44652</v>
      </c>
      <c r="K10" s="3" t="s">
        <v>30</v>
      </c>
      <c r="L10" s="2">
        <v>1</v>
      </c>
      <c r="M10" s="2">
        <v>0</v>
      </c>
      <c r="N10" s="4">
        <f t="shared" si="1"/>
        <v>44652</v>
      </c>
      <c r="O10">
        <v>0</v>
      </c>
      <c r="P10" s="3" t="s">
        <v>31</v>
      </c>
      <c r="Q10">
        <v>302477</v>
      </c>
      <c r="R10">
        <v>214</v>
      </c>
      <c r="S10">
        <v>15</v>
      </c>
      <c r="T10">
        <v>108</v>
      </c>
      <c r="U10">
        <v>108</v>
      </c>
      <c r="V10" s="3" t="s">
        <v>32</v>
      </c>
      <c r="W10" s="3" t="s">
        <v>33</v>
      </c>
      <c r="X10" s="3" t="s">
        <v>34</v>
      </c>
      <c r="Y10" s="3" t="s">
        <v>34</v>
      </c>
      <c r="Z10" s="3" t="s">
        <v>35</v>
      </c>
      <c r="AA10" s="3" t="s">
        <v>36</v>
      </c>
      <c r="AB10" s="3" t="s">
        <v>34</v>
      </c>
      <c r="AC10" s="3" t="s">
        <v>34</v>
      </c>
    </row>
    <row r="11" spans="1:29" x14ac:dyDescent="0.25">
      <c r="A11">
        <v>53257765</v>
      </c>
      <c r="B11" s="2">
        <v>53267679</v>
      </c>
      <c r="C11" s="2">
        <v>-1017.48</v>
      </c>
      <c r="D11" s="3" t="s">
        <v>61</v>
      </c>
      <c r="E11" s="2">
        <v>-1017.48</v>
      </c>
      <c r="F11">
        <v>1</v>
      </c>
      <c r="G11">
        <v>1</v>
      </c>
      <c r="H11">
        <v>401</v>
      </c>
      <c r="I11">
        <v>1</v>
      </c>
      <c r="J11" s="4">
        <f t="shared" si="0"/>
        <v>44652</v>
      </c>
      <c r="K11" s="3" t="s">
        <v>30</v>
      </c>
      <c r="L11" s="2">
        <v>1</v>
      </c>
      <c r="M11" s="2">
        <v>0</v>
      </c>
      <c r="N11" s="4">
        <f t="shared" si="1"/>
        <v>44652</v>
      </c>
      <c r="O11">
        <v>0</v>
      </c>
      <c r="P11" s="3" t="s">
        <v>31</v>
      </c>
      <c r="Q11">
        <v>308883</v>
      </c>
      <c r="R11">
        <v>30</v>
      </c>
      <c r="S11">
        <v>2</v>
      </c>
      <c r="T11">
        <v>0</v>
      </c>
      <c r="U11">
        <v>2</v>
      </c>
      <c r="V11" s="3" t="s">
        <v>32</v>
      </c>
      <c r="W11" s="3" t="s">
        <v>49</v>
      </c>
      <c r="X11" s="3" t="s">
        <v>50</v>
      </c>
      <c r="Y11" s="3" t="s">
        <v>34</v>
      </c>
      <c r="Z11" s="3" t="s">
        <v>35</v>
      </c>
      <c r="AA11" s="3" t="s">
        <v>41</v>
      </c>
      <c r="AB11" s="3" t="s">
        <v>34</v>
      </c>
      <c r="AC11" s="3" t="s">
        <v>34</v>
      </c>
    </row>
    <row r="12" spans="1:29" x14ac:dyDescent="0.25">
      <c r="A12">
        <v>53257766</v>
      </c>
      <c r="B12" s="2">
        <v>53267680</v>
      </c>
      <c r="C12" s="2">
        <v>-61.32</v>
      </c>
      <c r="D12" s="3" t="s">
        <v>62</v>
      </c>
      <c r="E12" s="2">
        <v>-61.32</v>
      </c>
      <c r="F12">
        <v>1</v>
      </c>
      <c r="G12">
        <v>1</v>
      </c>
      <c r="H12">
        <v>401</v>
      </c>
      <c r="I12">
        <v>1</v>
      </c>
      <c r="J12" s="4">
        <f t="shared" si="0"/>
        <v>44652</v>
      </c>
      <c r="K12" s="3" t="s">
        <v>30</v>
      </c>
      <c r="L12" s="2">
        <v>1</v>
      </c>
      <c r="M12" s="2">
        <v>0</v>
      </c>
      <c r="N12" s="4">
        <f t="shared" si="1"/>
        <v>44652</v>
      </c>
      <c r="O12">
        <v>0</v>
      </c>
      <c r="P12" s="3" t="s">
        <v>31</v>
      </c>
      <c r="Q12">
        <v>308883</v>
      </c>
      <c r="R12">
        <v>30</v>
      </c>
      <c r="S12">
        <v>2</v>
      </c>
      <c r="T12">
        <v>0</v>
      </c>
      <c r="U12">
        <v>64</v>
      </c>
      <c r="V12" s="3" t="s">
        <v>38</v>
      </c>
      <c r="W12" s="3" t="s">
        <v>43</v>
      </c>
      <c r="X12" s="3" t="s">
        <v>44</v>
      </c>
      <c r="Y12" s="3" t="s">
        <v>34</v>
      </c>
      <c r="Z12" s="3" t="s">
        <v>35</v>
      </c>
      <c r="AA12" s="3" t="s">
        <v>41</v>
      </c>
      <c r="AB12" s="3" t="s">
        <v>34</v>
      </c>
      <c r="AC12" s="3" t="s">
        <v>34</v>
      </c>
    </row>
    <row r="13" spans="1:29" x14ac:dyDescent="0.25">
      <c r="A13">
        <v>53257767</v>
      </c>
      <c r="B13" s="2">
        <v>53267681</v>
      </c>
      <c r="C13" s="2">
        <v>-103.13</v>
      </c>
      <c r="D13" s="3" t="s">
        <v>63</v>
      </c>
      <c r="E13" s="2">
        <v>-103.13</v>
      </c>
      <c r="F13">
        <v>1</v>
      </c>
      <c r="G13">
        <v>1</v>
      </c>
      <c r="H13">
        <v>401</v>
      </c>
      <c r="I13">
        <v>1</v>
      </c>
      <c r="J13" s="4">
        <f t="shared" si="0"/>
        <v>44652</v>
      </c>
      <c r="K13" s="3" t="s">
        <v>30</v>
      </c>
      <c r="L13" s="2">
        <v>1</v>
      </c>
      <c r="M13" s="2">
        <v>0</v>
      </c>
      <c r="N13" s="4">
        <f t="shared" si="1"/>
        <v>44652</v>
      </c>
      <c r="O13">
        <v>0</v>
      </c>
      <c r="P13" s="3" t="s">
        <v>31</v>
      </c>
      <c r="Q13">
        <v>308883</v>
      </c>
      <c r="R13">
        <v>30</v>
      </c>
      <c r="S13">
        <v>2</v>
      </c>
      <c r="T13">
        <v>0</v>
      </c>
      <c r="U13">
        <v>6</v>
      </c>
      <c r="V13" s="3" t="s">
        <v>64</v>
      </c>
      <c r="W13" s="3" t="s">
        <v>65</v>
      </c>
      <c r="X13" s="3" t="s">
        <v>66</v>
      </c>
      <c r="Y13" s="3" t="s">
        <v>34</v>
      </c>
      <c r="Z13" s="3" t="s">
        <v>35</v>
      </c>
      <c r="AA13" s="3" t="s">
        <v>67</v>
      </c>
      <c r="AB13" s="3" t="s">
        <v>34</v>
      </c>
      <c r="AC13" s="3" t="s">
        <v>34</v>
      </c>
    </row>
    <row r="14" spans="1:29" x14ac:dyDescent="0.25">
      <c r="A14">
        <v>53257768</v>
      </c>
      <c r="B14" s="2">
        <v>53267682</v>
      </c>
      <c r="C14" s="2">
        <v>-375</v>
      </c>
      <c r="D14" s="3" t="s">
        <v>68</v>
      </c>
      <c r="E14" s="2">
        <v>-375</v>
      </c>
      <c r="F14">
        <v>1</v>
      </c>
      <c r="G14">
        <v>1</v>
      </c>
      <c r="H14">
        <v>401</v>
      </c>
      <c r="I14">
        <v>1</v>
      </c>
      <c r="J14" s="4">
        <f t="shared" si="0"/>
        <v>44652</v>
      </c>
      <c r="K14" s="3" t="s">
        <v>30</v>
      </c>
      <c r="L14" s="2">
        <v>1</v>
      </c>
      <c r="M14" s="2">
        <v>0</v>
      </c>
      <c r="N14" s="4">
        <f t="shared" si="1"/>
        <v>44652</v>
      </c>
      <c r="O14">
        <v>0</v>
      </c>
      <c r="P14" s="3" t="s">
        <v>31</v>
      </c>
      <c r="Q14">
        <v>308883</v>
      </c>
      <c r="R14">
        <v>30</v>
      </c>
      <c r="S14">
        <v>2</v>
      </c>
      <c r="T14">
        <v>0</v>
      </c>
      <c r="U14">
        <v>118</v>
      </c>
      <c r="V14" s="3" t="s">
        <v>64</v>
      </c>
      <c r="W14" s="3" t="s">
        <v>65</v>
      </c>
      <c r="X14" s="3" t="s">
        <v>66</v>
      </c>
      <c r="Y14" s="3" t="s">
        <v>34</v>
      </c>
      <c r="Z14" s="3" t="s">
        <v>35</v>
      </c>
      <c r="AA14" s="3" t="s">
        <v>69</v>
      </c>
      <c r="AB14" s="3" t="s">
        <v>34</v>
      </c>
      <c r="AC14" s="3" t="s">
        <v>34</v>
      </c>
    </row>
    <row r="15" spans="1:29" x14ac:dyDescent="0.25">
      <c r="A15">
        <v>53257769</v>
      </c>
      <c r="B15" s="2">
        <v>53267683</v>
      </c>
      <c r="C15" s="2">
        <v>-10443.07</v>
      </c>
      <c r="D15" s="3" t="s">
        <v>70</v>
      </c>
      <c r="E15" s="2">
        <v>-10443.07</v>
      </c>
      <c r="F15">
        <v>1</v>
      </c>
      <c r="G15">
        <v>1</v>
      </c>
      <c r="H15">
        <v>401</v>
      </c>
      <c r="I15">
        <v>1</v>
      </c>
      <c r="J15" s="4">
        <f t="shared" si="0"/>
        <v>44652</v>
      </c>
      <c r="K15" s="3" t="s">
        <v>30</v>
      </c>
      <c r="L15" s="2">
        <v>1</v>
      </c>
      <c r="M15" s="2">
        <v>0</v>
      </c>
      <c r="N15" s="4">
        <f t="shared" si="1"/>
        <v>44652</v>
      </c>
      <c r="O15">
        <v>0</v>
      </c>
      <c r="P15" s="3" t="s">
        <v>31</v>
      </c>
      <c r="Q15">
        <v>308883</v>
      </c>
      <c r="R15">
        <v>30</v>
      </c>
      <c r="S15">
        <v>2</v>
      </c>
      <c r="T15">
        <v>0</v>
      </c>
      <c r="U15">
        <v>1</v>
      </c>
      <c r="V15" s="3" t="s">
        <v>46</v>
      </c>
      <c r="W15" s="3" t="s">
        <v>47</v>
      </c>
      <c r="X15" s="3" t="s">
        <v>34</v>
      </c>
      <c r="Y15" s="3" t="s">
        <v>34</v>
      </c>
      <c r="Z15" s="3" t="s">
        <v>35</v>
      </c>
      <c r="AA15" s="3" t="s">
        <v>41</v>
      </c>
      <c r="AB15" s="3" t="s">
        <v>34</v>
      </c>
      <c r="AC15" s="3" t="s">
        <v>34</v>
      </c>
    </row>
    <row r="16" spans="1:29" x14ac:dyDescent="0.25">
      <c r="A16">
        <v>53257770</v>
      </c>
      <c r="B16" s="2">
        <v>53267684</v>
      </c>
      <c r="C16" s="2">
        <v>12000</v>
      </c>
      <c r="D16" s="3" t="s">
        <v>71</v>
      </c>
      <c r="E16" s="2">
        <v>12000</v>
      </c>
      <c r="F16">
        <v>1</v>
      </c>
      <c r="G16">
        <v>1</v>
      </c>
      <c r="H16">
        <v>401</v>
      </c>
      <c r="I16">
        <v>1</v>
      </c>
      <c r="J16" s="4">
        <f t="shared" si="0"/>
        <v>44652</v>
      </c>
      <c r="K16" s="3" t="s">
        <v>30</v>
      </c>
      <c r="L16" s="2">
        <v>1</v>
      </c>
      <c r="M16" s="2">
        <v>0</v>
      </c>
      <c r="N16" s="4">
        <f t="shared" si="1"/>
        <v>44652</v>
      </c>
      <c r="O16">
        <v>0</v>
      </c>
      <c r="P16" s="3" t="s">
        <v>31</v>
      </c>
      <c r="Q16">
        <v>308883</v>
      </c>
      <c r="R16">
        <v>30</v>
      </c>
      <c r="S16">
        <v>2</v>
      </c>
      <c r="T16">
        <v>0</v>
      </c>
      <c r="U16">
        <v>0</v>
      </c>
      <c r="V16" s="3" t="s">
        <v>53</v>
      </c>
      <c r="W16" s="3" t="s">
        <v>54</v>
      </c>
      <c r="X16" s="3" t="s">
        <v>34</v>
      </c>
      <c r="Y16" s="3" t="s">
        <v>34</v>
      </c>
      <c r="Z16" s="3" t="s">
        <v>35</v>
      </c>
      <c r="AA16" s="3" t="s">
        <v>72</v>
      </c>
      <c r="AB16" s="3" t="s">
        <v>34</v>
      </c>
      <c r="AC16" s="3" t="s">
        <v>34</v>
      </c>
    </row>
    <row r="17" spans="1:29" x14ac:dyDescent="0.25">
      <c r="A17">
        <v>53257771</v>
      </c>
      <c r="B17" s="2">
        <v>53267685</v>
      </c>
      <c r="C17" s="2">
        <v>-0.72</v>
      </c>
      <c r="D17" s="3" t="s">
        <v>73</v>
      </c>
      <c r="E17" s="2">
        <v>-0.72</v>
      </c>
      <c r="F17">
        <v>1</v>
      </c>
      <c r="G17">
        <v>1</v>
      </c>
      <c r="H17">
        <v>401</v>
      </c>
      <c r="I17">
        <v>1</v>
      </c>
      <c r="J17" s="4">
        <f t="shared" si="0"/>
        <v>44652</v>
      </c>
      <c r="K17" s="3" t="s">
        <v>30</v>
      </c>
      <c r="L17" s="2">
        <v>1</v>
      </c>
      <c r="M17" s="2">
        <v>0</v>
      </c>
      <c r="N17" s="4">
        <f t="shared" si="1"/>
        <v>44652</v>
      </c>
      <c r="O17">
        <v>0</v>
      </c>
      <c r="P17" s="3" t="s">
        <v>31</v>
      </c>
      <c r="Q17">
        <v>309223</v>
      </c>
      <c r="R17">
        <v>30</v>
      </c>
      <c r="S17">
        <v>2</v>
      </c>
      <c r="T17">
        <v>0</v>
      </c>
      <c r="U17">
        <v>34</v>
      </c>
      <c r="V17" s="3" t="s">
        <v>38</v>
      </c>
      <c r="W17" s="3" t="s">
        <v>39</v>
      </c>
      <c r="X17" s="3" t="s">
        <v>40</v>
      </c>
      <c r="Y17" s="3" t="s">
        <v>34</v>
      </c>
      <c r="Z17" s="3" t="s">
        <v>35</v>
      </c>
      <c r="AA17" s="3" t="s">
        <v>41</v>
      </c>
      <c r="AB17" s="3" t="s">
        <v>34</v>
      </c>
      <c r="AC17" s="3" t="s">
        <v>34</v>
      </c>
    </row>
    <row r="18" spans="1:29" x14ac:dyDescent="0.25">
      <c r="A18">
        <v>53257772</v>
      </c>
      <c r="B18" s="2">
        <v>53267686</v>
      </c>
      <c r="C18" s="2">
        <v>-7.62</v>
      </c>
      <c r="D18" s="3" t="s">
        <v>74</v>
      </c>
      <c r="E18" s="2">
        <v>-7.62</v>
      </c>
      <c r="F18">
        <v>1</v>
      </c>
      <c r="G18">
        <v>1</v>
      </c>
      <c r="H18">
        <v>401</v>
      </c>
      <c r="I18">
        <v>1</v>
      </c>
      <c r="J18" s="4">
        <f t="shared" si="0"/>
        <v>44652</v>
      </c>
      <c r="K18" s="3" t="s">
        <v>30</v>
      </c>
      <c r="L18" s="2">
        <v>1</v>
      </c>
      <c r="M18" s="2">
        <v>0</v>
      </c>
      <c r="N18" s="4">
        <f t="shared" si="1"/>
        <v>44652</v>
      </c>
      <c r="O18">
        <v>0</v>
      </c>
      <c r="P18" s="3" t="s">
        <v>31</v>
      </c>
      <c r="Q18">
        <v>309223</v>
      </c>
      <c r="R18">
        <v>30</v>
      </c>
      <c r="S18">
        <v>2</v>
      </c>
      <c r="T18">
        <v>0</v>
      </c>
      <c r="U18">
        <v>89</v>
      </c>
      <c r="V18" s="3" t="s">
        <v>38</v>
      </c>
      <c r="W18" s="3" t="s">
        <v>43</v>
      </c>
      <c r="X18" s="3" t="s">
        <v>44</v>
      </c>
      <c r="Y18" s="3" t="s">
        <v>34</v>
      </c>
      <c r="Z18" s="3" t="s">
        <v>35</v>
      </c>
      <c r="AA18" s="3" t="s">
        <v>41</v>
      </c>
      <c r="AB18" s="3" t="s">
        <v>34</v>
      </c>
      <c r="AC18" s="3" t="s">
        <v>34</v>
      </c>
    </row>
    <row r="19" spans="1:29" x14ac:dyDescent="0.25">
      <c r="A19">
        <v>53257773</v>
      </c>
      <c r="B19" s="2">
        <v>53267687</v>
      </c>
      <c r="C19" s="2">
        <v>-1991.66</v>
      </c>
      <c r="D19" s="3" t="s">
        <v>75</v>
      </c>
      <c r="E19" s="2">
        <v>-1991.66</v>
      </c>
      <c r="F19">
        <v>1</v>
      </c>
      <c r="G19">
        <v>1</v>
      </c>
      <c r="H19">
        <v>401</v>
      </c>
      <c r="I19">
        <v>1</v>
      </c>
      <c r="J19" s="4">
        <f t="shared" si="0"/>
        <v>44652</v>
      </c>
      <c r="K19" s="3" t="s">
        <v>30</v>
      </c>
      <c r="L19" s="2">
        <v>1</v>
      </c>
      <c r="M19" s="2">
        <v>0</v>
      </c>
      <c r="N19" s="4">
        <f t="shared" si="1"/>
        <v>44652</v>
      </c>
      <c r="O19">
        <v>0</v>
      </c>
      <c r="P19" s="3" t="s">
        <v>31</v>
      </c>
      <c r="Q19">
        <v>309223</v>
      </c>
      <c r="R19">
        <v>30</v>
      </c>
      <c r="S19">
        <v>2</v>
      </c>
      <c r="T19">
        <v>0</v>
      </c>
      <c r="U19">
        <v>36</v>
      </c>
      <c r="V19" s="3" t="s">
        <v>46</v>
      </c>
      <c r="W19" s="3" t="s">
        <v>47</v>
      </c>
      <c r="X19" s="3" t="s">
        <v>34</v>
      </c>
      <c r="Y19" s="3" t="s">
        <v>34</v>
      </c>
      <c r="Z19" s="3" t="s">
        <v>35</v>
      </c>
      <c r="AA19" s="3" t="s">
        <v>41</v>
      </c>
      <c r="AB19" s="3" t="s">
        <v>34</v>
      </c>
      <c r="AC19" s="3" t="s">
        <v>34</v>
      </c>
    </row>
    <row r="20" spans="1:29" x14ac:dyDescent="0.25">
      <c r="A20">
        <v>53257774</v>
      </c>
      <c r="B20" s="2">
        <v>53267688</v>
      </c>
      <c r="C20" s="2">
        <v>2000</v>
      </c>
      <c r="D20" s="3" t="s">
        <v>76</v>
      </c>
      <c r="E20" s="2">
        <v>2000</v>
      </c>
      <c r="F20">
        <v>1</v>
      </c>
      <c r="G20">
        <v>1</v>
      </c>
      <c r="H20">
        <v>401</v>
      </c>
      <c r="I20">
        <v>1</v>
      </c>
      <c r="J20" s="4">
        <f t="shared" si="0"/>
        <v>44652</v>
      </c>
      <c r="K20" s="3" t="s">
        <v>30</v>
      </c>
      <c r="L20" s="2">
        <v>1</v>
      </c>
      <c r="M20" s="2">
        <v>0</v>
      </c>
      <c r="N20" s="4">
        <f t="shared" si="1"/>
        <v>44652</v>
      </c>
      <c r="O20">
        <v>0</v>
      </c>
      <c r="P20" s="3" t="s">
        <v>31</v>
      </c>
      <c r="Q20">
        <v>309223</v>
      </c>
      <c r="R20">
        <v>30</v>
      </c>
      <c r="S20">
        <v>2</v>
      </c>
      <c r="T20">
        <v>0</v>
      </c>
      <c r="U20">
        <v>0</v>
      </c>
      <c r="V20" s="3" t="s">
        <v>53</v>
      </c>
      <c r="W20" s="3" t="s">
        <v>54</v>
      </c>
      <c r="X20" s="3" t="s">
        <v>34</v>
      </c>
      <c r="Y20" s="3" t="s">
        <v>34</v>
      </c>
      <c r="Z20" s="3" t="s">
        <v>35</v>
      </c>
      <c r="AA20" s="3" t="s">
        <v>55</v>
      </c>
      <c r="AB20" s="3" t="s">
        <v>34</v>
      </c>
      <c r="AC20" s="3" t="s">
        <v>34</v>
      </c>
    </row>
    <row r="21" spans="1:29" x14ac:dyDescent="0.25">
      <c r="A21">
        <v>53257775</v>
      </c>
      <c r="B21" s="2">
        <v>53267689</v>
      </c>
      <c r="C21" s="2">
        <v>5000</v>
      </c>
      <c r="D21" s="3" t="s">
        <v>77</v>
      </c>
      <c r="E21" s="2">
        <v>5000</v>
      </c>
      <c r="F21">
        <v>1</v>
      </c>
      <c r="G21">
        <v>1</v>
      </c>
      <c r="H21">
        <v>401</v>
      </c>
      <c r="I21">
        <v>1</v>
      </c>
      <c r="J21" s="4">
        <f t="shared" si="0"/>
        <v>44652</v>
      </c>
      <c r="K21" s="3" t="s">
        <v>30</v>
      </c>
      <c r="L21" s="2">
        <v>1</v>
      </c>
      <c r="M21" s="2">
        <v>0</v>
      </c>
      <c r="N21" s="4">
        <f t="shared" si="1"/>
        <v>44652</v>
      </c>
      <c r="O21">
        <v>0</v>
      </c>
      <c r="P21" s="3" t="s">
        <v>31</v>
      </c>
      <c r="Q21">
        <v>310687</v>
      </c>
      <c r="R21">
        <v>10</v>
      </c>
      <c r="S21">
        <v>4</v>
      </c>
      <c r="T21">
        <v>0</v>
      </c>
      <c r="U21">
        <v>118</v>
      </c>
      <c r="V21" s="3" t="s">
        <v>64</v>
      </c>
      <c r="W21" s="3" t="s">
        <v>65</v>
      </c>
      <c r="X21" s="3" t="s">
        <v>66</v>
      </c>
      <c r="Y21" s="3" t="s">
        <v>34</v>
      </c>
      <c r="Z21" s="3" t="s">
        <v>35</v>
      </c>
      <c r="AA21" s="3" t="s">
        <v>69</v>
      </c>
      <c r="AB21" s="3" t="s">
        <v>34</v>
      </c>
      <c r="AC21" s="3" t="s">
        <v>34</v>
      </c>
    </row>
    <row r="22" spans="1:29" x14ac:dyDescent="0.25">
      <c r="A22">
        <v>53257776</v>
      </c>
      <c r="B22" s="2">
        <v>53267690</v>
      </c>
      <c r="C22" s="2">
        <v>-5957.1</v>
      </c>
      <c r="D22" s="3" t="s">
        <v>78</v>
      </c>
      <c r="E22" s="2">
        <v>-5957.1</v>
      </c>
      <c r="F22">
        <v>1</v>
      </c>
      <c r="G22">
        <v>1</v>
      </c>
      <c r="H22">
        <v>401</v>
      </c>
      <c r="I22">
        <v>1</v>
      </c>
      <c r="J22" s="4">
        <f t="shared" si="0"/>
        <v>44652</v>
      </c>
      <c r="K22" s="3" t="s">
        <v>30</v>
      </c>
      <c r="L22" s="2">
        <v>1</v>
      </c>
      <c r="M22" s="2">
        <v>0</v>
      </c>
      <c r="N22" s="4">
        <f t="shared" si="1"/>
        <v>44652</v>
      </c>
      <c r="O22">
        <v>0</v>
      </c>
      <c r="P22" s="3" t="s">
        <v>31</v>
      </c>
      <c r="Q22">
        <v>316711</v>
      </c>
      <c r="R22">
        <v>30</v>
      </c>
      <c r="S22">
        <v>2</v>
      </c>
      <c r="T22">
        <v>0</v>
      </c>
      <c r="U22">
        <v>2</v>
      </c>
      <c r="V22" s="3" t="s">
        <v>32</v>
      </c>
      <c r="W22" s="3" t="s">
        <v>49</v>
      </c>
      <c r="X22" s="3" t="s">
        <v>50</v>
      </c>
      <c r="Y22" s="3" t="s">
        <v>34</v>
      </c>
      <c r="Z22" s="3" t="s">
        <v>35</v>
      </c>
      <c r="AA22" s="3" t="s">
        <v>41</v>
      </c>
      <c r="AB22" s="3" t="s">
        <v>34</v>
      </c>
      <c r="AC22" s="3" t="s">
        <v>34</v>
      </c>
    </row>
    <row r="23" spans="1:29" x14ac:dyDescent="0.25">
      <c r="A23">
        <v>53257777</v>
      </c>
      <c r="B23" s="2">
        <v>53267691</v>
      </c>
      <c r="C23" s="2">
        <v>-318.08</v>
      </c>
      <c r="D23" s="3" t="s">
        <v>79</v>
      </c>
      <c r="E23" s="2">
        <v>-318.08</v>
      </c>
      <c r="F23">
        <v>1</v>
      </c>
      <c r="G23">
        <v>1</v>
      </c>
      <c r="H23">
        <v>401</v>
      </c>
      <c r="I23">
        <v>1</v>
      </c>
      <c r="J23" s="4">
        <f t="shared" si="0"/>
        <v>44652</v>
      </c>
      <c r="K23" s="3" t="s">
        <v>30</v>
      </c>
      <c r="L23" s="2">
        <v>1</v>
      </c>
      <c r="M23" s="2">
        <v>0</v>
      </c>
      <c r="N23" s="4">
        <f t="shared" si="1"/>
        <v>44652</v>
      </c>
      <c r="O23">
        <v>0</v>
      </c>
      <c r="P23" s="3" t="s">
        <v>31</v>
      </c>
      <c r="Q23">
        <v>316711</v>
      </c>
      <c r="R23">
        <v>30</v>
      </c>
      <c r="S23">
        <v>2</v>
      </c>
      <c r="T23">
        <v>0</v>
      </c>
      <c r="U23">
        <v>6</v>
      </c>
      <c r="V23" s="3" t="s">
        <v>64</v>
      </c>
      <c r="W23" s="3" t="s">
        <v>65</v>
      </c>
      <c r="X23" s="3" t="s">
        <v>66</v>
      </c>
      <c r="Y23" s="3" t="s">
        <v>34</v>
      </c>
      <c r="Z23" s="3" t="s">
        <v>35</v>
      </c>
      <c r="AA23" s="3" t="s">
        <v>67</v>
      </c>
      <c r="AB23" s="3" t="s">
        <v>34</v>
      </c>
      <c r="AC23" s="3" t="s">
        <v>34</v>
      </c>
    </row>
    <row r="24" spans="1:29" x14ac:dyDescent="0.25">
      <c r="A24">
        <v>53257778</v>
      </c>
      <c r="B24" s="2">
        <v>53267692</v>
      </c>
      <c r="C24" s="2">
        <v>-1156.67</v>
      </c>
      <c r="D24" s="3" t="s">
        <v>80</v>
      </c>
      <c r="E24" s="2">
        <v>-1156.67</v>
      </c>
      <c r="F24">
        <v>1</v>
      </c>
      <c r="G24">
        <v>1</v>
      </c>
      <c r="H24">
        <v>401</v>
      </c>
      <c r="I24">
        <v>1</v>
      </c>
      <c r="J24" s="4">
        <f t="shared" si="0"/>
        <v>44652</v>
      </c>
      <c r="K24" s="3" t="s">
        <v>30</v>
      </c>
      <c r="L24" s="2">
        <v>1</v>
      </c>
      <c r="M24" s="2">
        <v>0</v>
      </c>
      <c r="N24" s="4">
        <f t="shared" si="1"/>
        <v>44652</v>
      </c>
      <c r="O24">
        <v>0</v>
      </c>
      <c r="P24" s="3" t="s">
        <v>31</v>
      </c>
      <c r="Q24">
        <v>316711</v>
      </c>
      <c r="R24">
        <v>30</v>
      </c>
      <c r="S24">
        <v>2</v>
      </c>
      <c r="T24">
        <v>0</v>
      </c>
      <c r="U24">
        <v>118</v>
      </c>
      <c r="V24" s="3" t="s">
        <v>64</v>
      </c>
      <c r="W24" s="3" t="s">
        <v>65</v>
      </c>
      <c r="X24" s="3" t="s">
        <v>66</v>
      </c>
      <c r="Y24" s="3" t="s">
        <v>34</v>
      </c>
      <c r="Z24" s="3" t="s">
        <v>35</v>
      </c>
      <c r="AA24" s="3" t="s">
        <v>69</v>
      </c>
      <c r="AB24" s="3" t="s">
        <v>34</v>
      </c>
      <c r="AC24" s="3" t="s">
        <v>34</v>
      </c>
    </row>
    <row r="25" spans="1:29" x14ac:dyDescent="0.25">
      <c r="A25">
        <v>53257779</v>
      </c>
      <c r="B25" s="2">
        <v>53267693</v>
      </c>
      <c r="C25" s="2">
        <v>-9480.5499999999993</v>
      </c>
      <c r="D25" s="3" t="s">
        <v>81</v>
      </c>
      <c r="E25" s="2">
        <v>-9480.5499999999993</v>
      </c>
      <c r="F25">
        <v>1</v>
      </c>
      <c r="G25">
        <v>1</v>
      </c>
      <c r="H25">
        <v>401</v>
      </c>
      <c r="I25">
        <v>1</v>
      </c>
      <c r="J25" s="4">
        <f t="shared" si="0"/>
        <v>44652</v>
      </c>
      <c r="K25" s="3" t="s">
        <v>30</v>
      </c>
      <c r="L25" s="2">
        <v>1</v>
      </c>
      <c r="M25" s="2">
        <v>0</v>
      </c>
      <c r="N25" s="4">
        <f t="shared" si="1"/>
        <v>44652</v>
      </c>
      <c r="O25">
        <v>0</v>
      </c>
      <c r="P25" s="3" t="s">
        <v>31</v>
      </c>
      <c r="Q25">
        <v>316711</v>
      </c>
      <c r="R25">
        <v>30</v>
      </c>
      <c r="S25">
        <v>2</v>
      </c>
      <c r="T25">
        <v>0</v>
      </c>
      <c r="U25">
        <v>1</v>
      </c>
      <c r="V25" s="3" t="s">
        <v>46</v>
      </c>
      <c r="W25" s="3" t="s">
        <v>47</v>
      </c>
      <c r="X25" s="3" t="s">
        <v>34</v>
      </c>
      <c r="Y25" s="3" t="s">
        <v>34</v>
      </c>
      <c r="Z25" s="3" t="s">
        <v>35</v>
      </c>
      <c r="AA25" s="3" t="s">
        <v>41</v>
      </c>
      <c r="AB25" s="3" t="s">
        <v>34</v>
      </c>
      <c r="AC25" s="3" t="s">
        <v>34</v>
      </c>
    </row>
    <row r="26" spans="1:29" x14ac:dyDescent="0.25">
      <c r="A26">
        <v>53257780</v>
      </c>
      <c r="B26" s="2">
        <v>53267694</v>
      </c>
      <c r="C26" s="2">
        <v>16912.400000000001</v>
      </c>
      <c r="D26" s="3" t="s">
        <v>82</v>
      </c>
      <c r="E26" s="2">
        <v>16912.400000000001</v>
      </c>
      <c r="F26">
        <v>1</v>
      </c>
      <c r="G26">
        <v>1</v>
      </c>
      <c r="H26">
        <v>401</v>
      </c>
      <c r="I26">
        <v>1</v>
      </c>
      <c r="J26" s="4">
        <f t="shared" si="0"/>
        <v>44652</v>
      </c>
      <c r="K26" s="3" t="s">
        <v>30</v>
      </c>
      <c r="L26" s="2">
        <v>1</v>
      </c>
      <c r="M26" s="2">
        <v>0</v>
      </c>
      <c r="N26" s="4">
        <f t="shared" si="1"/>
        <v>44652</v>
      </c>
      <c r="O26">
        <v>0</v>
      </c>
      <c r="P26" s="3" t="s">
        <v>31</v>
      </c>
      <c r="Q26">
        <v>316711</v>
      </c>
      <c r="R26">
        <v>30</v>
      </c>
      <c r="S26">
        <v>2</v>
      </c>
      <c r="T26">
        <v>0</v>
      </c>
      <c r="U26">
        <v>0</v>
      </c>
      <c r="V26" s="3" t="s">
        <v>53</v>
      </c>
      <c r="W26" s="3" t="s">
        <v>54</v>
      </c>
      <c r="X26" s="3" t="s">
        <v>34</v>
      </c>
      <c r="Y26" s="3" t="s">
        <v>34</v>
      </c>
      <c r="Z26" s="3" t="s">
        <v>35</v>
      </c>
      <c r="AA26" s="3" t="s">
        <v>55</v>
      </c>
      <c r="AB26" s="3" t="s">
        <v>34</v>
      </c>
      <c r="AC26" s="3" t="s">
        <v>34</v>
      </c>
    </row>
    <row r="27" spans="1:29" x14ac:dyDescent="0.25">
      <c r="A27">
        <v>53257781</v>
      </c>
      <c r="B27" s="2">
        <v>53267695</v>
      </c>
      <c r="C27" s="2">
        <v>-1.88</v>
      </c>
      <c r="D27" s="3" t="s">
        <v>83</v>
      </c>
      <c r="E27" s="2">
        <v>-1.88</v>
      </c>
      <c r="F27">
        <v>1</v>
      </c>
      <c r="G27">
        <v>1</v>
      </c>
      <c r="H27">
        <v>401</v>
      </c>
      <c r="I27">
        <v>1</v>
      </c>
      <c r="J27" s="4">
        <f t="shared" si="0"/>
        <v>44652</v>
      </c>
      <c r="K27" s="3" t="s">
        <v>30</v>
      </c>
      <c r="L27" s="2">
        <v>1</v>
      </c>
      <c r="M27" s="2">
        <v>0</v>
      </c>
      <c r="N27" s="4">
        <f t="shared" si="1"/>
        <v>44652</v>
      </c>
      <c r="O27">
        <v>0</v>
      </c>
      <c r="P27" s="3" t="s">
        <v>31</v>
      </c>
      <c r="Q27">
        <v>317774</v>
      </c>
      <c r="R27">
        <v>30</v>
      </c>
      <c r="S27">
        <v>2</v>
      </c>
      <c r="T27">
        <v>0</v>
      </c>
      <c r="U27">
        <v>34</v>
      </c>
      <c r="V27" s="3" t="s">
        <v>38</v>
      </c>
      <c r="W27" s="3" t="s">
        <v>39</v>
      </c>
      <c r="X27" s="3" t="s">
        <v>40</v>
      </c>
      <c r="Y27" s="3" t="s">
        <v>34</v>
      </c>
      <c r="Z27" s="3" t="s">
        <v>35</v>
      </c>
      <c r="AA27" s="3" t="s">
        <v>41</v>
      </c>
      <c r="AB27" s="3" t="s">
        <v>34</v>
      </c>
      <c r="AC27" s="3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"/>
  <sheetViews>
    <sheetView tabSelected="1" workbookViewId="0">
      <selection activeCell="D8" sqref="D8"/>
    </sheetView>
  </sheetViews>
  <sheetFormatPr baseColWidth="10" defaultRowHeight="15" x14ac:dyDescent="0.25"/>
  <cols>
    <col min="1" max="1" width="24.140625" bestFit="1" customWidth="1"/>
    <col min="10" max="10" width="20" bestFit="1" customWidth="1"/>
  </cols>
  <sheetData>
    <row r="1" spans="1:29" x14ac:dyDescent="0.2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t="s">
        <v>27</v>
      </c>
      <c r="AC1" t="s">
        <v>28</v>
      </c>
    </row>
    <row r="2" spans="1:29" x14ac:dyDescent="0.25">
      <c r="A2">
        <v>53257756</v>
      </c>
      <c r="B2" s="2">
        <v>53267670</v>
      </c>
      <c r="C2" s="2">
        <v>-4400</v>
      </c>
      <c r="D2" s="3" t="s">
        <v>29</v>
      </c>
      <c r="E2" s="2">
        <v>-4400</v>
      </c>
      <c r="F2">
        <v>1</v>
      </c>
      <c r="G2">
        <v>1</v>
      </c>
      <c r="H2">
        <v>401</v>
      </c>
      <c r="I2">
        <v>1</v>
      </c>
      <c r="J2" s="4">
        <v>44652</v>
      </c>
      <c r="K2" s="3" t="s">
        <v>30</v>
      </c>
      <c r="L2" s="2">
        <v>1</v>
      </c>
      <c r="M2" s="2">
        <v>0</v>
      </c>
      <c r="N2" s="4">
        <f>J2</f>
        <v>44652</v>
      </c>
      <c r="O2">
        <v>0</v>
      </c>
      <c r="P2" s="3" t="s">
        <v>31</v>
      </c>
      <c r="Q2">
        <v>302477</v>
      </c>
      <c r="R2">
        <v>30</v>
      </c>
      <c r="S2">
        <v>2</v>
      </c>
      <c r="T2">
        <v>0</v>
      </c>
      <c r="U2">
        <v>108</v>
      </c>
      <c r="V2" s="3" t="s">
        <v>32</v>
      </c>
      <c r="W2" s="3" t="s">
        <v>33</v>
      </c>
      <c r="X2" s="3" t="s">
        <v>34</v>
      </c>
      <c r="Y2" s="3" t="s">
        <v>34</v>
      </c>
      <c r="Z2" s="3" t="s">
        <v>35</v>
      </c>
      <c r="AA2" s="3" t="s">
        <v>36</v>
      </c>
      <c r="AB2" s="3" t="s">
        <v>34</v>
      </c>
      <c r="AC2" s="3" t="s">
        <v>34</v>
      </c>
    </row>
    <row r="3" spans="1:29" x14ac:dyDescent="0.25">
      <c r="A3">
        <v>53257757</v>
      </c>
      <c r="B3" s="2">
        <v>53267671</v>
      </c>
      <c r="C3" s="2">
        <v>-70.81</v>
      </c>
      <c r="D3" s="3" t="s">
        <v>37</v>
      </c>
      <c r="E3" s="2">
        <v>-70.81</v>
      </c>
      <c r="F3">
        <v>1</v>
      </c>
      <c r="G3">
        <v>1</v>
      </c>
      <c r="H3">
        <v>401</v>
      </c>
      <c r="I3">
        <v>1</v>
      </c>
      <c r="J3" s="4">
        <f>J2</f>
        <v>44652</v>
      </c>
      <c r="K3" s="3" t="s">
        <v>30</v>
      </c>
      <c r="L3" s="2">
        <v>1</v>
      </c>
      <c r="M3" s="2">
        <v>0</v>
      </c>
      <c r="N3" s="4">
        <f>N2</f>
        <v>44652</v>
      </c>
      <c r="O3">
        <v>0</v>
      </c>
      <c r="P3" s="3" t="s">
        <v>31</v>
      </c>
      <c r="Q3">
        <v>302477</v>
      </c>
      <c r="R3">
        <v>30</v>
      </c>
      <c r="S3">
        <v>2</v>
      </c>
      <c r="T3">
        <v>0</v>
      </c>
      <c r="U3">
        <v>34</v>
      </c>
      <c r="V3" s="3" t="s">
        <v>38</v>
      </c>
      <c r="W3" s="3" t="s">
        <v>39</v>
      </c>
      <c r="X3" s="3" t="s">
        <v>40</v>
      </c>
      <c r="Y3" s="3" t="s">
        <v>34</v>
      </c>
      <c r="Z3" s="3" t="s">
        <v>35</v>
      </c>
      <c r="AA3" s="3" t="s">
        <v>41</v>
      </c>
      <c r="AB3" s="3" t="s">
        <v>34</v>
      </c>
      <c r="AC3" s="3" t="s">
        <v>34</v>
      </c>
    </row>
    <row r="4" spans="1:29" x14ac:dyDescent="0.25">
      <c r="A4">
        <v>53257758</v>
      </c>
      <c r="B4" s="2">
        <v>53267672</v>
      </c>
      <c r="C4" s="2">
        <v>-746.79</v>
      </c>
      <c r="D4" s="3" t="s">
        <v>42</v>
      </c>
      <c r="E4" s="2">
        <v>-746.79</v>
      </c>
      <c r="F4">
        <v>1</v>
      </c>
      <c r="G4">
        <v>1</v>
      </c>
      <c r="H4">
        <v>401</v>
      </c>
      <c r="I4">
        <v>1</v>
      </c>
      <c r="J4" s="4">
        <f>J3</f>
        <v>44652</v>
      </c>
      <c r="K4" s="3" t="s">
        <v>30</v>
      </c>
      <c r="L4" s="2">
        <v>1</v>
      </c>
      <c r="M4" s="2">
        <v>0</v>
      </c>
      <c r="N4" s="4">
        <f>N3</f>
        <v>44652</v>
      </c>
      <c r="O4">
        <v>0</v>
      </c>
      <c r="P4" s="3" t="s">
        <v>31</v>
      </c>
      <c r="Q4">
        <v>302477</v>
      </c>
      <c r="R4">
        <v>30</v>
      </c>
      <c r="S4">
        <v>2</v>
      </c>
      <c r="T4">
        <v>0</v>
      </c>
      <c r="U4">
        <v>89</v>
      </c>
      <c r="V4" s="3" t="s">
        <v>38</v>
      </c>
      <c r="W4" s="3" t="s">
        <v>43</v>
      </c>
      <c r="X4" s="3" t="s">
        <v>44</v>
      </c>
      <c r="Y4" s="3" t="s">
        <v>34</v>
      </c>
      <c r="Z4" s="3" t="s">
        <v>35</v>
      </c>
      <c r="AA4" s="3" t="s">
        <v>41</v>
      </c>
      <c r="AB4" s="3" t="s">
        <v>34</v>
      </c>
      <c r="AC4" s="3" t="s">
        <v>34</v>
      </c>
    </row>
    <row r="5" spans="1:29" x14ac:dyDescent="0.25">
      <c r="A5">
        <v>53257759</v>
      </c>
      <c r="B5" s="2">
        <v>53267673</v>
      </c>
      <c r="C5" s="2">
        <v>-21282.78</v>
      </c>
      <c r="D5" s="3" t="s">
        <v>45</v>
      </c>
      <c r="E5" s="2">
        <v>-21282.78</v>
      </c>
      <c r="F5">
        <v>1</v>
      </c>
      <c r="G5">
        <v>1</v>
      </c>
      <c r="H5">
        <v>401</v>
      </c>
      <c r="I5">
        <v>1</v>
      </c>
      <c r="J5" s="4">
        <f>J4</f>
        <v>44652</v>
      </c>
      <c r="K5" s="3" t="s">
        <v>30</v>
      </c>
      <c r="L5" s="2">
        <v>1</v>
      </c>
      <c r="M5" s="2">
        <v>0</v>
      </c>
      <c r="N5" s="4">
        <f>N4</f>
        <v>44652</v>
      </c>
      <c r="O5">
        <v>0</v>
      </c>
      <c r="P5" s="3" t="s">
        <v>31</v>
      </c>
      <c r="Q5">
        <v>302477</v>
      </c>
      <c r="R5">
        <v>30</v>
      </c>
      <c r="S5">
        <v>2</v>
      </c>
      <c r="T5">
        <v>0</v>
      </c>
      <c r="U5">
        <v>36</v>
      </c>
      <c r="V5" s="3" t="s">
        <v>46</v>
      </c>
      <c r="W5" s="3" t="s">
        <v>47</v>
      </c>
      <c r="X5" s="3" t="s">
        <v>34</v>
      </c>
      <c r="Y5" s="3" t="s">
        <v>34</v>
      </c>
      <c r="Z5" s="3" t="s">
        <v>35</v>
      </c>
      <c r="AA5" s="3" t="s">
        <v>41</v>
      </c>
      <c r="AB5" s="3" t="s">
        <v>34</v>
      </c>
      <c r="AC5" s="3" t="s">
        <v>34</v>
      </c>
    </row>
    <row r="6" spans="1:29" x14ac:dyDescent="0.25">
      <c r="A6">
        <v>53257760</v>
      </c>
      <c r="B6" s="2">
        <v>53267674</v>
      </c>
      <c r="C6" s="2">
        <v>-1266.9000000000001</v>
      </c>
      <c r="D6" s="3" t="s">
        <v>48</v>
      </c>
      <c r="E6" s="2">
        <v>-1266.9000000000001</v>
      </c>
      <c r="F6">
        <v>1</v>
      </c>
      <c r="G6">
        <v>1</v>
      </c>
      <c r="H6">
        <v>401</v>
      </c>
      <c r="I6">
        <v>1</v>
      </c>
      <c r="J6" s="4">
        <f>J5</f>
        <v>44652</v>
      </c>
      <c r="K6" s="3" t="s">
        <v>30</v>
      </c>
      <c r="L6" s="2">
        <v>1</v>
      </c>
      <c r="M6" s="2">
        <v>0</v>
      </c>
      <c r="N6" s="4">
        <f>N5</f>
        <v>44652</v>
      </c>
      <c r="O6">
        <v>0</v>
      </c>
      <c r="P6" s="3" t="s">
        <v>31</v>
      </c>
      <c r="Q6">
        <v>302477</v>
      </c>
      <c r="R6">
        <v>30</v>
      </c>
      <c r="S6">
        <v>2</v>
      </c>
      <c r="T6">
        <v>0</v>
      </c>
      <c r="U6">
        <v>2</v>
      </c>
      <c r="V6" s="3" t="s">
        <v>32</v>
      </c>
      <c r="W6" s="3" t="s">
        <v>49</v>
      </c>
      <c r="X6" s="3" t="s">
        <v>50</v>
      </c>
      <c r="Y6" s="3" t="s">
        <v>34</v>
      </c>
      <c r="Z6" s="3" t="s">
        <v>35</v>
      </c>
      <c r="AA6" s="3" t="s">
        <v>41</v>
      </c>
      <c r="AB6" s="3" t="s">
        <v>34</v>
      </c>
      <c r="AC6" s="3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 2</vt:lpstr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Belfort</dc:creator>
  <cp:lastModifiedBy>Maria Belfort</cp:lastModifiedBy>
  <dcterms:created xsi:type="dcterms:W3CDTF">2022-04-28T19:22:06Z</dcterms:created>
  <dcterms:modified xsi:type="dcterms:W3CDTF">2023-04-03T21:51:35Z</dcterms:modified>
</cp:coreProperties>
</file>